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4)" sheetId="1" r:id="rId1"/>
  </sheets>
  <definedNames>
    <definedName name="_xlnm.Print_Titles" localSheetId="0">'Приложение 1 (2024)'!$6:$6</definedName>
    <definedName name="_xlnm.Print_Area" localSheetId="0">'Приложение 1 (2024)'!$A$1:$C$210</definedName>
  </definedNames>
  <calcPr calcId="145621"/>
</workbook>
</file>

<file path=xl/calcChain.xml><?xml version="1.0" encoding="utf-8"?>
<calcChain xmlns="http://schemas.openxmlformats.org/spreadsheetml/2006/main">
  <c r="C34" i="1" l="1"/>
  <c r="C32" i="1"/>
  <c r="C52" i="1"/>
  <c r="D139" i="1" l="1"/>
  <c r="C195" i="1" l="1"/>
  <c r="C210" i="1" l="1"/>
  <c r="C147" i="1"/>
  <c r="C154" i="1"/>
  <c r="C180" i="1"/>
  <c r="C184" i="1"/>
  <c r="C177" i="1"/>
  <c r="C144" i="1"/>
  <c r="C201" i="1"/>
  <c r="C53" i="1"/>
  <c r="C56" i="1"/>
  <c r="C60" i="1"/>
  <c r="C57" i="1"/>
  <c r="C84" i="1"/>
  <c r="C81" i="1"/>
  <c r="C41" i="1"/>
  <c r="C42" i="1"/>
  <c r="C28" i="1"/>
  <c r="C26" i="1"/>
  <c r="C25" i="1" s="1"/>
  <c r="C24" i="1"/>
  <c r="C22" i="1"/>
  <c r="C11" i="1"/>
  <c r="C15" i="1"/>
  <c r="C13" i="1"/>
  <c r="C12" i="1"/>
  <c r="C92" i="1"/>
  <c r="C90" i="1"/>
  <c r="C87" i="1"/>
  <c r="C66" i="1"/>
  <c r="C63" i="1"/>
  <c r="C55" i="1"/>
  <c r="C98" i="1"/>
  <c r="C96" i="1"/>
  <c r="C95" i="1"/>
  <c r="C59" i="1"/>
  <c r="C207" i="1" l="1"/>
  <c r="C196" i="1"/>
  <c r="C199" i="1"/>
  <c r="C146" i="1"/>
  <c r="C97" i="1"/>
  <c r="C35" i="1"/>
  <c r="C145" i="1" l="1"/>
  <c r="C77" i="1" l="1"/>
  <c r="C76" i="1"/>
  <c r="C75" i="1"/>
  <c r="C73" i="1"/>
  <c r="C72" i="1"/>
  <c r="C157" i="1" l="1"/>
  <c r="C153" i="1"/>
  <c r="C149" i="1"/>
  <c r="C171" i="1" l="1"/>
  <c r="C209" i="1" l="1"/>
  <c r="C208" i="1" s="1"/>
  <c r="C204" i="1"/>
  <c r="C159" i="1"/>
  <c r="C203" i="1" l="1"/>
  <c r="C202" i="1" s="1"/>
  <c r="C173" i="1"/>
  <c r="C172" i="1" s="1"/>
  <c r="C167" i="1"/>
  <c r="C169" i="1" l="1"/>
  <c r="C58" i="1" l="1"/>
  <c r="C183" i="1" l="1"/>
  <c r="C176" i="1"/>
  <c r="C174" i="1"/>
  <c r="C152" i="1"/>
  <c r="C89" i="1"/>
  <c r="C194" i="1" l="1"/>
  <c r="C10" i="1" l="1"/>
  <c r="C21" i="1"/>
  <c r="C23" i="1"/>
  <c r="C27" i="1"/>
  <c r="C31" i="1"/>
  <c r="C33" i="1"/>
  <c r="C37" i="1"/>
  <c r="C39" i="1"/>
  <c r="C51" i="1"/>
  <c r="C50" i="1" s="1"/>
  <c r="C54" i="1"/>
  <c r="C62" i="1"/>
  <c r="C65" i="1"/>
  <c r="C64" i="1" s="1"/>
  <c r="C68" i="1"/>
  <c r="C67" i="1" s="1"/>
  <c r="C74" i="1"/>
  <c r="C71" i="1" s="1"/>
  <c r="C70" i="1" s="1"/>
  <c r="C80" i="1"/>
  <c r="C79" i="1" s="1"/>
  <c r="C83" i="1"/>
  <c r="C82" i="1" s="1"/>
  <c r="C86" i="1"/>
  <c r="C91" i="1"/>
  <c r="C88" i="1" s="1"/>
  <c r="C94" i="1"/>
  <c r="C93" i="1" s="1"/>
  <c r="C100" i="1"/>
  <c r="C99" i="1" s="1"/>
  <c r="C104" i="1"/>
  <c r="C106" i="1"/>
  <c r="C108" i="1"/>
  <c r="C111" i="1"/>
  <c r="C114" i="1"/>
  <c r="C116" i="1"/>
  <c r="C118" i="1"/>
  <c r="C120" i="1"/>
  <c r="C122" i="1"/>
  <c r="C124" i="1"/>
  <c r="C126" i="1"/>
  <c r="C128" i="1"/>
  <c r="C130" i="1"/>
  <c r="C132" i="1"/>
  <c r="C136" i="1"/>
  <c r="C134" i="1" s="1"/>
  <c r="C141" i="1"/>
  <c r="C143" i="1"/>
  <c r="C140" i="1" s="1"/>
  <c r="C148" i="1"/>
  <c r="C150" i="1"/>
  <c r="C156" i="1"/>
  <c r="C158" i="1"/>
  <c r="C160" i="1"/>
  <c r="C162" i="1"/>
  <c r="C164" i="1"/>
  <c r="C166" i="1"/>
  <c r="C168" i="1"/>
  <c r="C170" i="1"/>
  <c r="C179" i="1"/>
  <c r="C181" i="1"/>
  <c r="C185" i="1"/>
  <c r="C187" i="1"/>
  <c r="C189" i="1"/>
  <c r="C191" i="1"/>
  <c r="C198" i="1"/>
  <c r="C200" i="1"/>
  <c r="C193" i="1" s="1"/>
  <c r="C206" i="1"/>
  <c r="C205" i="1" s="1"/>
  <c r="C178" i="1" l="1"/>
  <c r="C78" i="1"/>
  <c r="C30" i="1"/>
  <c r="C29" i="1" s="1"/>
  <c r="C85" i="1"/>
  <c r="C20" i="1"/>
  <c r="C19" i="1" s="1"/>
  <c r="C103" i="1"/>
  <c r="C102" i="1" s="1"/>
  <c r="C9" i="1" l="1"/>
  <c r="C139" i="1"/>
  <c r="C138" i="1" l="1"/>
  <c r="C7" i="1" s="1"/>
</calcChain>
</file>

<file path=xl/sharedStrings.xml><?xml version="1.0" encoding="utf-8"?>
<sst xmlns="http://schemas.openxmlformats.org/spreadsheetml/2006/main" count="412" uniqueCount="409">
  <si>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</si>
  <si>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</si>
  <si>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</si>
  <si>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</si>
  <si>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</si>
  <si>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</si>
  <si>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</si>
  <si>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</si>
  <si>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</si>
  <si>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</si>
  <si>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</si>
  <si>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</si>
  <si>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</si>
  <si>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</si>
  <si>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</si>
  <si>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</si>
  <si>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</si>
  <si>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</si>
  <si>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</si>
  <si>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</si>
  <si>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</si>
  <si>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</si>
  <si>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</si>
  <si>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</si>
  <si>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</si>
  <si>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</si>
  <si>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</si>
  <si>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</si>
  <si>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</si>
  <si>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</si>
  <si>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</si>
  <si>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</si>
  <si>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</si>
  <si>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</si>
  <si>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</si>
  <si>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</si>
  <si>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</si>
  <si>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</si>
  <si>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</si>
  <si>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</si>
  <si>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</si>
  <si>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</si>
  <si>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</si>
  <si>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</si>
  <si>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</si>
  <si>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</si>
  <si>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</si>
  <si>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</si>
  <si>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</si>
  <si>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</si>
  <si>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</si>
  <si>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</si>
  <si>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</si>
  <si>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</si>
  <si>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</si>
  <si>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</si>
  <si>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</si>
  <si>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</si>
  <si>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</si>
  <si>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</si>
  <si>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</si>
  <si>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</si>
  <si>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</si>
  <si>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</si>
  <si>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</si>
  <si>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</si>
  <si>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</si>
  <si>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</si>
  <si>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</si>
  <si>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</si>
  <si>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</si>
  <si>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</si>
  <si>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</si>
  <si>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</si>
  <si>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</si>
  <si>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</si>
  <si>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</si>
  <si>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</si>
  <si>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</si>
  <si>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</si>
  <si>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</si>
  <si>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</si>
  <si>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</si>
  <si>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</si>
  <si>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</si>
  <si>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</si>
  <si>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</si>
  <si>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</si>
  <si>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</si>
  <si>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</si>
  <si>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</si>
  <si>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</si>
  <si>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</si>
  <si>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</si>
  <si>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</si>
  <si>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</si>
  <si>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</si>
  <si>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</si>
  <si>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</si>
  <si>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</si>
  <si>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</si>
  <si>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</si>
  <si>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</si>
  <si>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</si>
  <si>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</si>
  <si>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</si>
  <si>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</si>
  <si>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</si>
  <si>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</si>
  <si>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</si>
  <si>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</si>
  <si>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</si>
  <si>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</si>
  <si>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</si>
  <si>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</si>
  <si>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</si>
  <si>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</si>
  <si>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</si>
  <si>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</si>
  <si>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</si>
  <si>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</si>
  <si>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</si>
  <si>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</si>
  <si>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</si>
  <si>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</si>
  <si>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</si>
  <si>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</si>
  <si>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</si>
  <si>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</si>
  <si>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</si>
  <si>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</si>
  <si>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</si>
  <si>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</si>
  <si>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</si>
  <si>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</si>
  <si>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</si>
  <si>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</si>
  <si>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</si>
  <si>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</si>
  <si>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</si>
  <si>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</si>
  <si>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</si>
  <si>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</si>
  <si>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</si>
  <si>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</si>
  <si>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</si>
  <si>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</si>
  <si>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</si>
  <si>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</si>
  <si>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</si>
  <si>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</si>
  <si>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</si>
  <si>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</si>
  <si>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</si>
  <si>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</si>
  <si>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</si>
  <si>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</si>
  <si>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</si>
  <si>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</si>
  <si>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</si>
  <si>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</si>
  <si>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</si>
  <si>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</si>
  <si>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</si>
  <si>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</si>
  <si>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</si>
  <si>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</si>
  <si>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</si>
  <si>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</si>
  <si>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</si>
  <si>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</si>
  <si>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</si>
  <si>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</si>
  <si>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</si>
  <si>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</si>
  <si>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</si>
  <si>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</si>
  <si>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</si>
  <si>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</si>
  <si>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</si>
  <si>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</si>
  <si>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</si>
  <si>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</si>
  <si>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</si>
  <si>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</si>
  <si>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</si>
  <si>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</si>
  <si>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</si>
  <si>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</si>
  <si>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</si>
  <si>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</si>
  <si>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</si>
  <si>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</si>
  <si>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</si>
  <si>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</si>
  <si>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</si>
  <si>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</si>
  <si>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</si>
  <si>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</si>
  <si>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</si>
  <si>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</si>
  <si>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</si>
  <si>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</si>
  <si>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</si>
  <si>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</si>
  <si>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</si>
  <si>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</si>
  <si>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</si>
  <si>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</si>
  <si>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</si>
  <si>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</si>
  <si>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</si>
  <si>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</si>
  <si>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</si>
  <si>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</si>
  <si>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</si>
  <si>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</si>
  <si>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</si>
  <si>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</si>
  <si>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</si>
  <si>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</si>
  <si>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</si>
  <si>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</si>
  <si>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</si>
  <si>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</si>
  <si>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</si>
  <si>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</si>
  <si>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</si>
  <si>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</si>
  <si>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</si>
  <si>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</si>
  <si>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</si>
  <si>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</si>
  <si>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</si>
  <si>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</si>
  <si>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</si>
  <si>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</si>
  <si>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</si>
  <si>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</si>
  <si>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</si>
  <si>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</si>
  <si>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</si>
  <si>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</si>
  <si>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</si>
  <si>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</si>
  <si>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</si>
  <si>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</si>
  <si>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</si>
  <si>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</si>
  <si>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</si>
  <si>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</si>
  <si>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</si>
  <si>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</si>
  <si>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</si>
  <si>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</si>
  <si>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</si>
  <si>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</si>
  <si>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</si>
  <si>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</si>
  <si>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</si>
  <si>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</si>
  <si>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</si>
  <si>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</si>
  <si>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</si>
  <si>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</si>
  <si>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</si>
  <si>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</si>
  <si>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</si>
  <si>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</si>
  <si>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</si>
  <si>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</si>
  <si>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</si>
  <si>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</si>
  <si>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</si>
  <si>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</si>
  <si>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</si>
  <si>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</si>
  <si>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</si>
  <si>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</si>
  <si>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</si>
  <si>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</si>
  <si>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</si>
  <si>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</si>
  <si>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</si>
  <si>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</si>
  <si>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</si>
  <si>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</si>
  <si>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</si>
  <si>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</si>
  <si>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</si>
  <si>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</si>
  <si>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</si>
  <si>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</si>
  <si>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</si>
  <si>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</si>
  <si>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</si>
  <si>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</si>
  <si>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</si>
  <si>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</si>
  <si>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</si>
  <si>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</si>
  <si>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</si>
  <si>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</si>
  <si>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</si>
  <si>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</si>
  <si>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</si>
  <si>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</si>
  <si>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</si>
  <si>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</si>
  <si>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</si>
  <si>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</si>
  <si>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</si>
  <si>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</si>
  <si>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</si>
  <si>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</si>
  <si>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</si>
  <si>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</si>
  <si>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</si>
  <si>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</si>
  <si>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</si>
  <si>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</si>
  <si>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</si>
  <si>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</si>
  <si>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</si>
  <si>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</si>
  <si>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</si>
  <si>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</si>
  <si>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</si>
  <si>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</si>
  <si>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</si>
  <si>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</si>
  <si>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</si>
  <si>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</si>
  <si>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</si>
  <si>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</si>
  <si>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</si>
  <si>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</si>
  <si>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</si>
  <si>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</si>
  <si>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</si>
  <si>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</si>
  <si>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</si>
  <si>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</si>
  <si>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</si>
  <si>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</si>
  <si>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</si>
  <si>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</si>
  <si>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</si>
  <si>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</si>
  <si>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</si>
  <si>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</si>
  <si>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</si>
  <si>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</si>
  <si>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</si>
  <si>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</si>
  <si>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</si>
  <si>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</si>
  <si>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</si>
  <si>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</si>
  <si>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</si>
  <si>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</si>
  <si>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</si>
  <si>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</si>
  <si>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</si>
  <si>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</si>
  <si>
    <t>000 2 19 00 000 00 0000 000</t>
  </si>
  <si>
    <t>000 2 19 00 000 05 0000 150</t>
  </si>
  <si>
    <t>000 2 19 60 010 05 0000 150</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</si>
  <si>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</si>
  <si>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</si>
  <si>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</si>
  <si>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000 2 02 19 999 00 0000 150</t>
  </si>
  <si>
    <t>000 2 02 19 999 05 0000 150</t>
  </si>
  <si>
    <t xml:space="preserve">Прочие дотации
</t>
  </si>
  <si>
    <t xml:space="preserve">Прочие дотации бюджетам муниципальных районов
</t>
  </si>
  <si>
    <t xml:space="preserve">Единый налог на вмененный доход для отдельных видов деятельности
</t>
  </si>
  <si>
    <t>000 1 05 02 000 02 0000 110</t>
  </si>
  <si>
    <t>000 1 05 02 010 02 0000 110</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</si>
  <si>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</si>
  <si>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</si>
  <si>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000 1 14 06 020 00 0000 430</t>
  </si>
  <si>
    <t>000 1 14 06 025 05 0000 430</t>
  </si>
  <si>
    <t>000 2 02 45 050 00 0000 150</t>
  </si>
  <si>
    <t>000 2 02 45 050 05 0000 150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</si>
  <si>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</si>
  <si>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</si>
  <si>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</si>
  <si>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</si>
  <si>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</si>
  <si>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</si>
  <si>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</si>
  <si>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</si>
  <si>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000 1 11 05 025 05 0000 120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</si>
  <si>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</si>
  <si>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000 1 11 05 020 00 0000 120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</si>
  <si>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</si>
  <si>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000 1 01 02 080 01 0000 110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</si>
  <si>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</si>
  <si>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000 1 01 02 130 01 0000 110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</si>
  <si>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</si>
  <si>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000 1 01 02 140 01 0000 110</t>
  </si>
  <si>
    <t>000 1 06 01 000 00 0000 110</t>
  </si>
  <si>
    <t xml:space="preserve">Налог на имущество физических лиц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</si>
  <si>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</si>
  <si>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000 1 06 01 030 05 0000 110</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</si>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</sst>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1">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6"/>
  <sheetViews>
    <sheetView showGridLines="0" tabSelected="1" zoomScale="90" zoomScaleNormal="90" workbookViewId="0">
      <selection activeCell="I10" sqref="I10:I11"/>
    </sheetView>
  </sheetViews>
  <sheetFormatPr defaultColWidth="9.140625" defaultRowHeight="12.75" x14ac:dyDescent="0.2"/>
  <cols>
    <col min="1" max="1" width="59.85546875" style="6" customWidth="1"/>
    <col min="2" max="2" width="23.28515625" style="6" customWidth="1"/>
    <col min="3" max="3" width="15.140625" style="12" customWidth="1"/>
    <col min="4" max="4" width="26.140625" style="6" customWidth="1"/>
    <col min="5" max="5" width="9.140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4" ht="44.25" customHeight="1" x14ac:dyDescent="0.2">
      <c r="B1" s="19" t="s">
        <v>352</v>
      </c>
      <c r="C1" s="19"/>
    </row>
    <row r="2" spans="1:4" ht="11.25" customHeight="1" x14ac:dyDescent="0.2">
      <c r="B2" s="13"/>
      <c r="C2" s="13"/>
    </row>
    <row r="3" spans="1:4" x14ac:dyDescent="0.2">
      <c r="A3" s="20" t="s">
        <v>152</v>
      </c>
      <c r="B3" s="20"/>
      <c r="C3" s="20"/>
    </row>
    <row r="4" spans="1:4" x14ac:dyDescent="0.2">
      <c r="C4" s="8"/>
    </row>
    <row r="5" spans="1:4" ht="17.25" customHeight="1" x14ac:dyDescent="0.2">
      <c r="A5" s="1"/>
      <c r="B5" s="1"/>
      <c r="C5" s="9" t="s">
        <v>147</v>
      </c>
    </row>
    <row r="6" spans="1:4" ht="38.25" x14ac:dyDescent="0.2">
      <c r="A6" s="14" t="s">
        <v>148</v>
      </c>
      <c r="B6" s="14" t="s">
        <v>149</v>
      </c>
      <c r="C6" s="15" t="s">
        <v>153</v>
      </c>
    </row>
    <row r="7" spans="1:4" x14ac:dyDescent="0.2">
      <c r="A7" s="2" t="s">
        <v>150</v>
      </c>
      <c r="B7" s="5"/>
      <c r="C7" s="18">
        <f>C9+C138</f>
        <v>6126486409.789999</v>
      </c>
      <c r="D7" s="17"/>
    </row>
    <row r="8" spans="1:4" x14ac:dyDescent="0.2">
      <c r="A8" s="2" t="s">
        <v>151</v>
      </c>
      <c r="B8" s="2"/>
      <c r="C8" s="10"/>
      <c r="D8" s="17"/>
    </row>
    <row r="9" spans="1:4" ht="15" customHeight="1" x14ac:dyDescent="0.2">
      <c r="A9" s="2" t="s">
        <v>146</v>
      </c>
      <c r="B9" s="3" t="s">
        <v>154</v>
      </c>
      <c r="C9" s="10">
        <f>C10+C19+C29+C41+C50+C53+C70+C78+C85+C99+C102</f>
        <v>940740941.2700001</v>
      </c>
      <c r="D9" s="12"/>
    </row>
    <row r="10" spans="1:4" ht="17.25" customHeight="1" x14ac:dyDescent="0.2">
      <c r="A10" s="2" t="s">
        <v>145</v>
      </c>
      <c r="B10" s="3" t="s">
        <v>155</v>
      </c>
      <c r="C10" s="10">
        <f>C11</f>
        <v>678153000</v>
      </c>
      <c r="D10" s="17"/>
    </row>
    <row r="11" spans="1:4" ht="17.25" customHeight="1" x14ac:dyDescent="0.2">
      <c r="A11" s="2" t="s">
        <v>144</v>
      </c>
      <c r="B11" s="3" t="s">
        <v>156</v>
      </c>
      <c r="C11" s="10">
        <f>C12+C13+C14+C15+C16+C17+C18</f>
        <v>678153000</v>
      </c>
    </row>
    <row r="12" spans="1:4" ht="92.25" customHeight="1" x14ac:dyDescent="0.2">
      <c r="A12" s="2" t="s">
        <v>384</v>
      </c>
      <c r="B12" s="3" t="s">
        <v>157</v>
      </c>
      <c r="C12" s="10">
        <f>571051400+30117003.87+13333350+43900+14000000+43984683.12</f>
        <v>672530336.99000001</v>
      </c>
    </row>
    <row r="13" spans="1:4" ht="81" customHeight="1" x14ac:dyDescent="0.2">
      <c r="A13" s="2" t="s">
        <v>143</v>
      </c>
      <c r="B13" s="3" t="s">
        <v>158</v>
      </c>
      <c r="C13" s="10">
        <f>350000+445671.85</f>
        <v>795671.85</v>
      </c>
    </row>
    <row r="14" spans="1:4" ht="67.5" customHeight="1" x14ac:dyDescent="0.2">
      <c r="A14" s="2" t="s">
        <v>346</v>
      </c>
      <c r="B14" s="3" t="s">
        <v>159</v>
      </c>
      <c r="C14" s="10">
        <v>2370000</v>
      </c>
    </row>
    <row r="15" spans="1:4" ht="67.5" customHeight="1" x14ac:dyDescent="0.2">
      <c r="A15" s="2" t="s">
        <v>142</v>
      </c>
      <c r="B15" s="3" t="s">
        <v>160</v>
      </c>
      <c r="C15" s="10">
        <f>1350000+16952.65</f>
        <v>1366952.65</v>
      </c>
    </row>
    <row r="16" spans="1:4" ht="104.25" customHeight="1" x14ac:dyDescent="0.2">
      <c r="A16" s="2" t="s">
        <v>395</v>
      </c>
      <c r="B16" s="3" t="s">
        <v>396</v>
      </c>
      <c r="C16" s="10">
        <v>133815.04999999999</v>
      </c>
    </row>
    <row r="17" spans="1:3" ht="57.75" customHeight="1" x14ac:dyDescent="0.2">
      <c r="A17" s="2" t="s">
        <v>397</v>
      </c>
      <c r="B17" s="3" t="s">
        <v>398</v>
      </c>
      <c r="C17" s="10">
        <v>771543.46</v>
      </c>
    </row>
    <row r="18" spans="1:3" ht="57.75" customHeight="1" x14ac:dyDescent="0.2">
      <c r="A18" s="2" t="s">
        <v>399</v>
      </c>
      <c r="B18" s="3" t="s">
        <v>400</v>
      </c>
      <c r="C18" s="10">
        <v>184680</v>
      </c>
    </row>
    <row r="19" spans="1:3" ht="30.75" customHeight="1" x14ac:dyDescent="0.2">
      <c r="A19" s="2" t="s">
        <v>141</v>
      </c>
      <c r="B19" s="3" t="s">
        <v>161</v>
      </c>
      <c r="C19" s="10">
        <f>C20</f>
        <v>28978720</v>
      </c>
    </row>
    <row r="20" spans="1:3" ht="30" customHeight="1" x14ac:dyDescent="0.2">
      <c r="A20" s="2" t="s">
        <v>140</v>
      </c>
      <c r="B20" s="3" t="s">
        <v>162</v>
      </c>
      <c r="C20" s="10">
        <f>C21+C23+C25+C27</f>
        <v>28978720</v>
      </c>
    </row>
    <row r="21" spans="1:3" ht="55.5" customHeight="1" x14ac:dyDescent="0.2">
      <c r="A21" s="2" t="s">
        <v>139</v>
      </c>
      <c r="B21" s="3" t="s">
        <v>163</v>
      </c>
      <c r="C21" s="10">
        <f>C22</f>
        <v>15001180</v>
      </c>
    </row>
    <row r="22" spans="1:3" ht="82.5" customHeight="1" x14ac:dyDescent="0.2">
      <c r="A22" s="2" t="s">
        <v>138</v>
      </c>
      <c r="B22" s="3" t="s">
        <v>164</v>
      </c>
      <c r="C22" s="10">
        <f>12889000+1867130+245050</f>
        <v>15001180</v>
      </c>
    </row>
    <row r="23" spans="1:3" ht="69" customHeight="1" x14ac:dyDescent="0.2">
      <c r="A23" s="2" t="s">
        <v>137</v>
      </c>
      <c r="B23" s="3" t="s">
        <v>165</v>
      </c>
      <c r="C23" s="10">
        <f>C24</f>
        <v>73640</v>
      </c>
    </row>
    <row r="24" spans="1:3" ht="95.25" customHeight="1" x14ac:dyDescent="0.2">
      <c r="A24" s="2" t="s">
        <v>136</v>
      </c>
      <c r="B24" s="3" t="s">
        <v>166</v>
      </c>
      <c r="C24" s="10">
        <f>67000+1630+5010</f>
        <v>73640</v>
      </c>
    </row>
    <row r="25" spans="1:3" ht="58.5" customHeight="1" x14ac:dyDescent="0.2">
      <c r="A25" s="2" t="s">
        <v>135</v>
      </c>
      <c r="B25" s="3" t="s">
        <v>167</v>
      </c>
      <c r="C25" s="10">
        <f>C26</f>
        <v>15771660</v>
      </c>
    </row>
    <row r="26" spans="1:3" ht="78.75" customHeight="1" x14ac:dyDescent="0.2">
      <c r="A26" s="2" t="s">
        <v>134</v>
      </c>
      <c r="B26" s="3" t="s">
        <v>168</v>
      </c>
      <c r="C26" s="10">
        <f>13917000+1798690+55970</f>
        <v>15771660</v>
      </c>
    </row>
    <row r="27" spans="1:3" ht="56.25" customHeight="1" x14ac:dyDescent="0.2">
      <c r="A27" s="2" t="s">
        <v>133</v>
      </c>
      <c r="B27" s="3" t="s">
        <v>169</v>
      </c>
      <c r="C27" s="10">
        <f>C28</f>
        <v>-1867760</v>
      </c>
    </row>
    <row r="28" spans="1:3" ht="79.5" customHeight="1" x14ac:dyDescent="0.2">
      <c r="A28" s="2" t="s">
        <v>132</v>
      </c>
      <c r="B28" s="3" t="s">
        <v>170</v>
      </c>
      <c r="C28" s="10">
        <f>-1821000+(-170870)+124110</f>
        <v>-1867760</v>
      </c>
    </row>
    <row r="29" spans="1:3" ht="16.5" customHeight="1" x14ac:dyDescent="0.2">
      <c r="A29" s="2" t="s">
        <v>131</v>
      </c>
      <c r="B29" s="3" t="s">
        <v>171</v>
      </c>
      <c r="C29" s="10">
        <f>C30+C35+C37+C39</f>
        <v>75020800.460000008</v>
      </c>
    </row>
    <row r="30" spans="1:3" ht="28.5" customHeight="1" x14ac:dyDescent="0.2">
      <c r="A30" s="2" t="s">
        <v>130</v>
      </c>
      <c r="B30" s="3" t="s">
        <v>172</v>
      </c>
      <c r="C30" s="10">
        <f>C31+C33</f>
        <v>71366983.520000011</v>
      </c>
    </row>
    <row r="31" spans="1:3" ht="30.75" customHeight="1" x14ac:dyDescent="0.2">
      <c r="A31" s="2" t="s">
        <v>129</v>
      </c>
      <c r="B31" s="3" t="s">
        <v>173</v>
      </c>
      <c r="C31" s="10">
        <f>C32</f>
        <v>29078642.18</v>
      </c>
    </row>
    <row r="32" spans="1:3" ht="29.25" customHeight="1" x14ac:dyDescent="0.2">
      <c r="A32" s="2" t="s">
        <v>129</v>
      </c>
      <c r="B32" s="3" t="s">
        <v>174</v>
      </c>
      <c r="C32" s="10">
        <f>25000000+2000000+2078642.18</f>
        <v>29078642.18</v>
      </c>
    </row>
    <row r="33" spans="1:3" ht="30" customHeight="1" x14ac:dyDescent="0.2">
      <c r="A33" s="2" t="s">
        <v>128</v>
      </c>
      <c r="B33" s="3" t="s">
        <v>175</v>
      </c>
      <c r="C33" s="10">
        <f>C34</f>
        <v>42288341.340000004</v>
      </c>
    </row>
    <row r="34" spans="1:3" ht="54" customHeight="1" x14ac:dyDescent="0.2">
      <c r="A34" s="2" t="s">
        <v>127</v>
      </c>
      <c r="B34" s="3" t="s">
        <v>176</v>
      </c>
      <c r="C34" s="10">
        <f>37200000+4932000+156341.34</f>
        <v>42288341.340000004</v>
      </c>
    </row>
    <row r="35" spans="1:3" ht="21.75" customHeight="1" x14ac:dyDescent="0.2">
      <c r="A35" s="2" t="s">
        <v>375</v>
      </c>
      <c r="B35" s="3" t="s">
        <v>376</v>
      </c>
      <c r="C35" s="10">
        <f>C36</f>
        <v>11816.94</v>
      </c>
    </row>
    <row r="36" spans="1:3" ht="21" customHeight="1" x14ac:dyDescent="0.2">
      <c r="A36" s="2" t="s">
        <v>375</v>
      </c>
      <c r="B36" s="3" t="s">
        <v>377</v>
      </c>
      <c r="C36" s="10">
        <v>11816.94</v>
      </c>
    </row>
    <row r="37" spans="1:3" ht="17.25" customHeight="1" x14ac:dyDescent="0.2">
      <c r="A37" s="2" t="s">
        <v>126</v>
      </c>
      <c r="B37" s="3" t="s">
        <v>177</v>
      </c>
      <c r="C37" s="10">
        <f>C38</f>
        <v>42000</v>
      </c>
    </row>
    <row r="38" spans="1:3" ht="18" customHeight="1" x14ac:dyDescent="0.2">
      <c r="A38" s="2" t="s">
        <v>126</v>
      </c>
      <c r="B38" s="3" t="s">
        <v>178</v>
      </c>
      <c r="C38" s="10">
        <v>42000</v>
      </c>
    </row>
    <row r="39" spans="1:3" ht="28.5" customHeight="1" x14ac:dyDescent="0.2">
      <c r="A39" s="2" t="s">
        <v>125</v>
      </c>
      <c r="B39" s="3" t="s">
        <v>179</v>
      </c>
      <c r="C39" s="10">
        <f>C40</f>
        <v>3600000</v>
      </c>
    </row>
    <row r="40" spans="1:3" ht="30.75" customHeight="1" x14ac:dyDescent="0.2">
      <c r="A40" s="2" t="s">
        <v>124</v>
      </c>
      <c r="B40" s="3" t="s">
        <v>180</v>
      </c>
      <c r="C40" s="10">
        <v>3600000</v>
      </c>
    </row>
    <row r="41" spans="1:3" ht="15.75" customHeight="1" x14ac:dyDescent="0.2">
      <c r="A41" s="2" t="s">
        <v>123</v>
      </c>
      <c r="B41" s="3" t="s">
        <v>181</v>
      </c>
      <c r="C41" s="10">
        <f>C42+C44+C47</f>
        <v>3441419</v>
      </c>
    </row>
    <row r="42" spans="1:3" ht="15.75" customHeight="1" x14ac:dyDescent="0.2">
      <c r="A42" s="2" t="s">
        <v>402</v>
      </c>
      <c r="B42" s="3" t="s">
        <v>401</v>
      </c>
      <c r="C42" s="10">
        <f>C43</f>
        <v>6019</v>
      </c>
    </row>
    <row r="43" spans="1:3" ht="42.75" customHeight="1" x14ac:dyDescent="0.2">
      <c r="A43" s="2" t="s">
        <v>403</v>
      </c>
      <c r="B43" s="3" t="s">
        <v>404</v>
      </c>
      <c r="C43" s="10">
        <v>6019</v>
      </c>
    </row>
    <row r="44" spans="1:3" ht="18.75" customHeight="1" x14ac:dyDescent="0.2">
      <c r="A44" s="2" t="s">
        <v>122</v>
      </c>
      <c r="B44" s="3" t="s">
        <v>182</v>
      </c>
      <c r="C44" s="10">
        <v>3215400</v>
      </c>
    </row>
    <row r="45" spans="1:3" ht="16.5" customHeight="1" x14ac:dyDescent="0.2">
      <c r="A45" s="2" t="s">
        <v>121</v>
      </c>
      <c r="B45" s="3" t="s">
        <v>183</v>
      </c>
      <c r="C45" s="10">
        <v>800000</v>
      </c>
    </row>
    <row r="46" spans="1:3" ht="15.75" customHeight="1" x14ac:dyDescent="0.2">
      <c r="A46" s="2" t="s">
        <v>120</v>
      </c>
      <c r="B46" s="3" t="s">
        <v>184</v>
      </c>
      <c r="C46" s="10">
        <v>2415400</v>
      </c>
    </row>
    <row r="47" spans="1:3" ht="15.75" customHeight="1" x14ac:dyDescent="0.2">
      <c r="A47" s="2" t="s">
        <v>119</v>
      </c>
      <c r="B47" s="3" t="s">
        <v>185</v>
      </c>
      <c r="C47" s="10">
        <v>220000</v>
      </c>
    </row>
    <row r="48" spans="1:3" ht="15" customHeight="1" x14ac:dyDescent="0.2">
      <c r="A48" s="2" t="s">
        <v>118</v>
      </c>
      <c r="B48" s="3" t="s">
        <v>186</v>
      </c>
      <c r="C48" s="10">
        <v>220000</v>
      </c>
    </row>
    <row r="49" spans="1:3" ht="31.5" customHeight="1" x14ac:dyDescent="0.2">
      <c r="A49" s="2" t="s">
        <v>117</v>
      </c>
      <c r="B49" s="3" t="s">
        <v>187</v>
      </c>
      <c r="C49" s="10">
        <v>220000</v>
      </c>
    </row>
    <row r="50" spans="1:3" ht="15.75" customHeight="1" x14ac:dyDescent="0.2">
      <c r="A50" s="2" t="s">
        <v>116</v>
      </c>
      <c r="B50" s="3" t="s">
        <v>188</v>
      </c>
      <c r="C50" s="10">
        <f>C51</f>
        <v>6719081.96</v>
      </c>
    </row>
    <row r="51" spans="1:3" ht="30.75" customHeight="1" x14ac:dyDescent="0.2">
      <c r="A51" s="2" t="s">
        <v>115</v>
      </c>
      <c r="B51" s="3" t="s">
        <v>189</v>
      </c>
      <c r="C51" s="10">
        <f>C52</f>
        <v>6719081.96</v>
      </c>
    </row>
    <row r="52" spans="1:3" ht="43.5" customHeight="1" x14ac:dyDescent="0.2">
      <c r="A52" s="2" t="s">
        <v>114</v>
      </c>
      <c r="B52" s="3" t="s">
        <v>190</v>
      </c>
      <c r="C52" s="10">
        <f>3500000+635474.13+2089623.64+493984.19</f>
        <v>6719081.96</v>
      </c>
    </row>
    <row r="53" spans="1:3" ht="42" customHeight="1" x14ac:dyDescent="0.2">
      <c r="A53" s="2" t="s">
        <v>113</v>
      </c>
      <c r="B53" s="3" t="s">
        <v>191</v>
      </c>
      <c r="C53" s="10">
        <f>C54+C56+C64+C67</f>
        <v>73436027.24000001</v>
      </c>
    </row>
    <row r="54" spans="1:3" ht="28.5" customHeight="1" x14ac:dyDescent="0.2">
      <c r="A54" s="2" t="s">
        <v>112</v>
      </c>
      <c r="B54" s="3" t="s">
        <v>192</v>
      </c>
      <c r="C54" s="10">
        <f>C55</f>
        <v>10660.18</v>
      </c>
    </row>
    <row r="55" spans="1:3" ht="28.5" customHeight="1" x14ac:dyDescent="0.2">
      <c r="A55" s="2" t="s">
        <v>111</v>
      </c>
      <c r="B55" s="3" t="s">
        <v>193</v>
      </c>
      <c r="C55" s="10">
        <f>7130.65+3529.53</f>
        <v>10660.18</v>
      </c>
    </row>
    <row r="56" spans="1:3" ht="69.75" customHeight="1" x14ac:dyDescent="0.2">
      <c r="A56" s="2" t="s">
        <v>110</v>
      </c>
      <c r="B56" s="3" t="s">
        <v>194</v>
      </c>
      <c r="C56" s="10">
        <f>C57+C60+C62</f>
        <v>67746778.060000002</v>
      </c>
    </row>
    <row r="57" spans="1:3" ht="57.75" customHeight="1" x14ac:dyDescent="0.2">
      <c r="A57" s="2" t="s">
        <v>109</v>
      </c>
      <c r="B57" s="3" t="s">
        <v>195</v>
      </c>
      <c r="C57" s="10">
        <f>C58+C59</f>
        <v>58966145.450000003</v>
      </c>
    </row>
    <row r="58" spans="1:3" ht="70.5" customHeight="1" x14ac:dyDescent="0.2">
      <c r="A58" s="2" t="s">
        <v>108</v>
      </c>
      <c r="B58" s="3" t="s">
        <v>196</v>
      </c>
      <c r="C58" s="10">
        <f>45711300+10000000</f>
        <v>55711300</v>
      </c>
    </row>
    <row r="59" spans="1:3" ht="66.75" customHeight="1" x14ac:dyDescent="0.2">
      <c r="A59" s="2" t="s">
        <v>107</v>
      </c>
      <c r="B59" s="3" t="s">
        <v>197</v>
      </c>
      <c r="C59" s="10">
        <f>1811000+1443845.45</f>
        <v>3254845.45</v>
      </c>
    </row>
    <row r="60" spans="1:3" ht="66.75" customHeight="1" x14ac:dyDescent="0.2">
      <c r="A60" s="2" t="s">
        <v>393</v>
      </c>
      <c r="B60" s="3" t="s">
        <v>394</v>
      </c>
      <c r="C60" s="10">
        <f>C61</f>
        <v>780632.61</v>
      </c>
    </row>
    <row r="61" spans="1:3" ht="56.25" customHeight="1" x14ac:dyDescent="0.2">
      <c r="A61" s="2" t="s">
        <v>391</v>
      </c>
      <c r="B61" s="3" t="s">
        <v>392</v>
      </c>
      <c r="C61" s="10">
        <v>780632.61</v>
      </c>
    </row>
    <row r="62" spans="1:3" ht="70.5" customHeight="1" x14ac:dyDescent="0.2">
      <c r="A62" s="2" t="s">
        <v>106</v>
      </c>
      <c r="B62" s="3" t="s">
        <v>198</v>
      </c>
      <c r="C62" s="10">
        <f>C63</f>
        <v>8000000</v>
      </c>
    </row>
    <row r="63" spans="1:3" ht="57" customHeight="1" x14ac:dyDescent="0.2">
      <c r="A63" s="2" t="s">
        <v>105</v>
      </c>
      <c r="B63" s="3" t="s">
        <v>199</v>
      </c>
      <c r="C63" s="10">
        <f>8851910-851910</f>
        <v>8000000</v>
      </c>
    </row>
    <row r="64" spans="1:3" ht="22.5" customHeight="1" x14ac:dyDescent="0.2">
      <c r="A64" s="2" t="s">
        <v>104</v>
      </c>
      <c r="B64" s="3" t="s">
        <v>200</v>
      </c>
      <c r="C64" s="10">
        <f>C65</f>
        <v>7189</v>
      </c>
    </row>
    <row r="65" spans="1:3" ht="42.75" customHeight="1" x14ac:dyDescent="0.2">
      <c r="A65" s="2" t="s">
        <v>103</v>
      </c>
      <c r="B65" s="3" t="s">
        <v>201</v>
      </c>
      <c r="C65" s="10">
        <f>C66</f>
        <v>7189</v>
      </c>
    </row>
    <row r="66" spans="1:3" ht="42" customHeight="1" x14ac:dyDescent="0.2">
      <c r="A66" s="2" t="s">
        <v>102</v>
      </c>
      <c r="B66" s="3" t="s">
        <v>202</v>
      </c>
      <c r="C66" s="10">
        <f>117450-110261</f>
        <v>7189</v>
      </c>
    </row>
    <row r="67" spans="1:3" ht="71.25" customHeight="1" x14ac:dyDescent="0.2">
      <c r="A67" s="2" t="s">
        <v>101</v>
      </c>
      <c r="B67" s="3" t="s">
        <v>203</v>
      </c>
      <c r="C67" s="10">
        <f>C68</f>
        <v>5671400</v>
      </c>
    </row>
    <row r="68" spans="1:3" ht="72" customHeight="1" x14ac:dyDescent="0.2">
      <c r="A68" s="2" t="s">
        <v>100</v>
      </c>
      <c r="B68" s="3" t="s">
        <v>204</v>
      </c>
      <c r="C68" s="10">
        <f>C69</f>
        <v>5671400</v>
      </c>
    </row>
    <row r="69" spans="1:3" ht="71.25" customHeight="1" x14ac:dyDescent="0.2">
      <c r="A69" s="2" t="s">
        <v>99</v>
      </c>
      <c r="B69" s="3" t="s">
        <v>205</v>
      </c>
      <c r="C69" s="10">
        <v>5671400</v>
      </c>
    </row>
    <row r="70" spans="1:3" ht="16.5" customHeight="1" x14ac:dyDescent="0.2">
      <c r="A70" s="2" t="s">
        <v>98</v>
      </c>
      <c r="B70" s="3" t="s">
        <v>206</v>
      </c>
      <c r="C70" s="10">
        <f>C71</f>
        <v>4081217.9899999988</v>
      </c>
    </row>
    <row r="71" spans="1:3" ht="15.75" customHeight="1" x14ac:dyDescent="0.2">
      <c r="A71" s="2" t="s">
        <v>97</v>
      </c>
      <c r="B71" s="3" t="s">
        <v>207</v>
      </c>
      <c r="C71" s="10">
        <f>C72+C73+C74+C77</f>
        <v>4081217.9899999988</v>
      </c>
    </row>
    <row r="72" spans="1:3" ht="25.5" x14ac:dyDescent="0.2">
      <c r="A72" s="2" t="s">
        <v>96</v>
      </c>
      <c r="B72" s="3" t="s">
        <v>208</v>
      </c>
      <c r="C72" s="10">
        <f>919200+11764.52</f>
        <v>930964.52</v>
      </c>
    </row>
    <row r="73" spans="1:3" ht="15" customHeight="1" x14ac:dyDescent="0.2">
      <c r="A73" s="2" t="s">
        <v>95</v>
      </c>
      <c r="B73" s="3" t="s">
        <v>209</v>
      </c>
      <c r="C73" s="10">
        <f>95640-95560.3</f>
        <v>79.69999999999709</v>
      </c>
    </row>
    <row r="74" spans="1:3" ht="15" customHeight="1" x14ac:dyDescent="0.2">
      <c r="A74" s="2" t="s">
        <v>94</v>
      </c>
      <c r="B74" s="3" t="s">
        <v>210</v>
      </c>
      <c r="C74" s="10">
        <f>C75+C76</f>
        <v>1396910.64</v>
      </c>
    </row>
    <row r="75" spans="1:3" ht="15" customHeight="1" x14ac:dyDescent="0.2">
      <c r="A75" s="2" t="s">
        <v>93</v>
      </c>
      <c r="B75" s="3" t="s">
        <v>211</v>
      </c>
      <c r="C75" s="10">
        <f>351540+43237.3</f>
        <v>394777.3</v>
      </c>
    </row>
    <row r="76" spans="1:3" ht="15" customHeight="1" x14ac:dyDescent="0.2">
      <c r="A76" s="2" t="s">
        <v>92</v>
      </c>
      <c r="B76" s="3" t="s">
        <v>212</v>
      </c>
      <c r="C76" s="10">
        <f>285240+716893.34</f>
        <v>1002133.34</v>
      </c>
    </row>
    <row r="77" spans="1:3" ht="27.75" customHeight="1" x14ac:dyDescent="0.2">
      <c r="A77" s="2" t="s">
        <v>91</v>
      </c>
      <c r="B77" s="3" t="s">
        <v>213</v>
      </c>
      <c r="C77" s="10">
        <f>21396180-19642916.87</f>
        <v>1753263.129999999</v>
      </c>
    </row>
    <row r="78" spans="1:3" ht="28.5" customHeight="1" x14ac:dyDescent="0.2">
      <c r="A78" s="2" t="s">
        <v>90</v>
      </c>
      <c r="B78" s="3" t="s">
        <v>214</v>
      </c>
      <c r="C78" s="10">
        <f>C79+C82</f>
        <v>34119959.670000002</v>
      </c>
    </row>
    <row r="79" spans="1:3" ht="18" customHeight="1" x14ac:dyDescent="0.2">
      <c r="A79" s="2" t="s">
        <v>89</v>
      </c>
      <c r="B79" s="3" t="s">
        <v>215</v>
      </c>
      <c r="C79" s="10">
        <f>C80</f>
        <v>32041226.57</v>
      </c>
    </row>
    <row r="80" spans="1:3" ht="15.75" customHeight="1" x14ac:dyDescent="0.2">
      <c r="A80" s="2" t="s">
        <v>88</v>
      </c>
      <c r="B80" s="3" t="s">
        <v>216</v>
      </c>
      <c r="C80" s="10">
        <f>C81</f>
        <v>32041226.57</v>
      </c>
    </row>
    <row r="81" spans="1:3" ht="30" customHeight="1" x14ac:dyDescent="0.2">
      <c r="A81" s="2" t="s">
        <v>87</v>
      </c>
      <c r="B81" s="3" t="s">
        <v>217</v>
      </c>
      <c r="C81" s="10">
        <f>39370663-730591+51259.99-4009690.77+331739.35-2972154</f>
        <v>32041226.57</v>
      </c>
    </row>
    <row r="82" spans="1:3" ht="18" customHeight="1" x14ac:dyDescent="0.2">
      <c r="A82" s="2" t="s">
        <v>86</v>
      </c>
      <c r="B82" s="3" t="s">
        <v>218</v>
      </c>
      <c r="C82" s="10">
        <f>C83</f>
        <v>2078733.1</v>
      </c>
    </row>
    <row r="83" spans="1:3" ht="18.75" customHeight="1" x14ac:dyDescent="0.2">
      <c r="A83" s="2" t="s">
        <v>85</v>
      </c>
      <c r="B83" s="3" t="s">
        <v>219</v>
      </c>
      <c r="C83" s="10">
        <f>C84</f>
        <v>2078733.1</v>
      </c>
    </row>
    <row r="84" spans="1:3" ht="25.5" x14ac:dyDescent="0.2">
      <c r="A84" s="2" t="s">
        <v>84</v>
      </c>
      <c r="B84" s="3" t="s">
        <v>220</v>
      </c>
      <c r="C84" s="10">
        <f>721341.68+144414.11+15789.32+16018.83+20162.07+919704.43+75.99+62814.92+39984.32+24000+93.96+97.52-9339.32-45291.03-42452.74+41788.47+9900+70800-8170.65+90120.85+6880.37</f>
        <v>2078733.1</v>
      </c>
    </row>
    <row r="85" spans="1:3" ht="25.5" x14ac:dyDescent="0.2">
      <c r="A85" s="2" t="s">
        <v>83</v>
      </c>
      <c r="B85" s="3" t="s">
        <v>221</v>
      </c>
      <c r="C85" s="10">
        <f>C86+C88+C93</f>
        <v>31630824.950000003</v>
      </c>
    </row>
    <row r="86" spans="1:3" ht="17.25" customHeight="1" x14ac:dyDescent="0.2">
      <c r="A86" s="2" t="s">
        <v>82</v>
      </c>
      <c r="B86" s="3" t="s">
        <v>222</v>
      </c>
      <c r="C86" s="10">
        <f>C87</f>
        <v>15673524.950000001</v>
      </c>
    </row>
    <row r="87" spans="1:3" ht="31.5" customHeight="1" x14ac:dyDescent="0.2">
      <c r="A87" s="2" t="s">
        <v>81</v>
      </c>
      <c r="B87" s="3" t="s">
        <v>223</v>
      </c>
      <c r="C87" s="10">
        <f>6474860+5967930.62+3230734.33</f>
        <v>15673524.950000001</v>
      </c>
    </row>
    <row r="88" spans="1:3" ht="68.25" customHeight="1" x14ac:dyDescent="0.2">
      <c r="A88" s="2" t="s">
        <v>80</v>
      </c>
      <c r="B88" s="3" t="s">
        <v>224</v>
      </c>
      <c r="C88" s="10">
        <f>C89+C91</f>
        <v>12892300</v>
      </c>
    </row>
    <row r="89" spans="1:3" ht="84" customHeight="1" x14ac:dyDescent="0.2">
      <c r="A89" s="2" t="s">
        <v>327</v>
      </c>
      <c r="B89" s="3" t="s">
        <v>328</v>
      </c>
      <c r="C89" s="10">
        <f>C90</f>
        <v>7450000</v>
      </c>
    </row>
    <row r="90" spans="1:3" ht="68.25" customHeight="1" x14ac:dyDescent="0.2">
      <c r="A90" s="2" t="s">
        <v>330</v>
      </c>
      <c r="B90" s="3" t="s">
        <v>329</v>
      </c>
      <c r="C90" s="10">
        <f>500000+874120+6075880</f>
        <v>7450000</v>
      </c>
    </row>
    <row r="91" spans="1:3" ht="68.25" customHeight="1" x14ac:dyDescent="0.2">
      <c r="A91" s="2" t="s">
        <v>79</v>
      </c>
      <c r="B91" s="3" t="s">
        <v>225</v>
      </c>
      <c r="C91" s="10">
        <f>C92</f>
        <v>5442300</v>
      </c>
    </row>
    <row r="92" spans="1:3" ht="68.25" customHeight="1" x14ac:dyDescent="0.2">
      <c r="A92" s="2" t="s">
        <v>78</v>
      </c>
      <c r="B92" s="3" t="s">
        <v>226</v>
      </c>
      <c r="C92" s="10">
        <f>4874400+567900</f>
        <v>5442300</v>
      </c>
    </row>
    <row r="93" spans="1:3" ht="32.25" customHeight="1" x14ac:dyDescent="0.2">
      <c r="A93" s="2" t="s">
        <v>77</v>
      </c>
      <c r="B93" s="3" t="s">
        <v>227</v>
      </c>
      <c r="C93" s="10">
        <f>C94+C97</f>
        <v>3065000</v>
      </c>
    </row>
    <row r="94" spans="1:3" ht="31.5" customHeight="1" x14ac:dyDescent="0.2">
      <c r="A94" s="2" t="s">
        <v>76</v>
      </c>
      <c r="B94" s="3" t="s">
        <v>228</v>
      </c>
      <c r="C94" s="10">
        <f>C95+C96</f>
        <v>2080000</v>
      </c>
    </row>
    <row r="95" spans="1:3" ht="54" customHeight="1" x14ac:dyDescent="0.2">
      <c r="A95" s="2" t="s">
        <v>75</v>
      </c>
      <c r="B95" s="3" t="s">
        <v>229</v>
      </c>
      <c r="C95" s="10">
        <f>80000+81183.99+333646.03+135169.98</f>
        <v>630000</v>
      </c>
    </row>
    <row r="96" spans="1:3" ht="43.5" customHeight="1" x14ac:dyDescent="0.2">
      <c r="A96" s="2" t="s">
        <v>74</v>
      </c>
      <c r="B96" s="3" t="s">
        <v>230</v>
      </c>
      <c r="C96" s="10">
        <f>260000+718816.01+188157.76+283026.23</f>
        <v>1450000</v>
      </c>
    </row>
    <row r="97" spans="1:4" ht="43.5" customHeight="1" x14ac:dyDescent="0.2">
      <c r="A97" s="2" t="s">
        <v>379</v>
      </c>
      <c r="B97" s="3" t="s">
        <v>380</v>
      </c>
      <c r="C97" s="10">
        <f>C98</f>
        <v>985000</v>
      </c>
    </row>
    <row r="98" spans="1:4" ht="43.5" customHeight="1" x14ac:dyDescent="0.2">
      <c r="A98" s="2" t="s">
        <v>378</v>
      </c>
      <c r="B98" s="3" t="s">
        <v>381</v>
      </c>
      <c r="C98" s="10">
        <f>190060.32+794939.68</f>
        <v>985000</v>
      </c>
    </row>
    <row r="99" spans="1:4" ht="18.75" customHeight="1" x14ac:dyDescent="0.2">
      <c r="A99" s="2" t="s">
        <v>73</v>
      </c>
      <c r="B99" s="3" t="s">
        <v>231</v>
      </c>
      <c r="C99" s="10">
        <f>C100</f>
        <v>20000</v>
      </c>
    </row>
    <row r="100" spans="1:4" ht="29.25" customHeight="1" x14ac:dyDescent="0.2">
      <c r="A100" s="2" t="s">
        <v>72</v>
      </c>
      <c r="B100" s="3" t="s">
        <v>232</v>
      </c>
      <c r="C100" s="10">
        <f>C101</f>
        <v>20000</v>
      </c>
    </row>
    <row r="101" spans="1:4" ht="43.5" customHeight="1" x14ac:dyDescent="0.2">
      <c r="A101" s="2" t="s">
        <v>71</v>
      </c>
      <c r="B101" s="3" t="s">
        <v>233</v>
      </c>
      <c r="C101" s="10">
        <v>20000</v>
      </c>
    </row>
    <row r="102" spans="1:4" ht="17.25" customHeight="1" x14ac:dyDescent="0.2">
      <c r="A102" s="2" t="s">
        <v>70</v>
      </c>
      <c r="B102" s="3" t="s">
        <v>234</v>
      </c>
      <c r="C102" s="10">
        <f>C103+C130+C132+C134</f>
        <v>5139890</v>
      </c>
    </row>
    <row r="103" spans="1:4" ht="33.75" customHeight="1" x14ac:dyDescent="0.2">
      <c r="A103" s="2" t="s">
        <v>69</v>
      </c>
      <c r="B103" s="3" t="s">
        <v>235</v>
      </c>
      <c r="C103" s="10">
        <f>C104+C106+C108+C111+C114+C116+C118+C120+C122+C124+C126+C128</f>
        <v>2026920</v>
      </c>
      <c r="D103" s="7"/>
    </row>
    <row r="104" spans="1:4" ht="43.5" customHeight="1" x14ac:dyDescent="0.2">
      <c r="A104" s="2" t="s">
        <v>68</v>
      </c>
      <c r="B104" s="3" t="s">
        <v>236</v>
      </c>
      <c r="C104" s="10">
        <f>C105</f>
        <v>28930</v>
      </c>
    </row>
    <row r="105" spans="1:4" ht="70.5" customHeight="1" x14ac:dyDescent="0.2">
      <c r="A105" s="2" t="s">
        <v>67</v>
      </c>
      <c r="B105" s="3" t="s">
        <v>237</v>
      </c>
      <c r="C105" s="10">
        <v>28930</v>
      </c>
    </row>
    <row r="106" spans="1:4" ht="72.75" customHeight="1" x14ac:dyDescent="0.2">
      <c r="A106" s="2" t="s">
        <v>66</v>
      </c>
      <c r="B106" s="3" t="s">
        <v>238</v>
      </c>
      <c r="C106" s="10">
        <f>C107</f>
        <v>40690</v>
      </c>
    </row>
    <row r="107" spans="1:4" ht="78.75" customHeight="1" x14ac:dyDescent="0.2">
      <c r="A107" s="2" t="s">
        <v>65</v>
      </c>
      <c r="B107" s="3" t="s">
        <v>239</v>
      </c>
      <c r="C107" s="10">
        <v>40690</v>
      </c>
    </row>
    <row r="108" spans="1:4" ht="44.25" customHeight="1" x14ac:dyDescent="0.2">
      <c r="A108" s="2" t="s">
        <v>64</v>
      </c>
      <c r="B108" s="3" t="s">
        <v>240</v>
      </c>
      <c r="C108" s="10">
        <f>C109+C110</f>
        <v>13740</v>
      </c>
    </row>
    <row r="109" spans="1:4" ht="81.75" customHeight="1" x14ac:dyDescent="0.2">
      <c r="A109" s="2" t="s">
        <v>63</v>
      </c>
      <c r="B109" s="3" t="s">
        <v>241</v>
      </c>
      <c r="C109" s="10">
        <v>11700</v>
      </c>
    </row>
    <row r="110" spans="1:4" ht="69" customHeight="1" x14ac:dyDescent="0.2">
      <c r="A110" s="2" t="s">
        <v>62</v>
      </c>
      <c r="B110" s="3" t="s">
        <v>242</v>
      </c>
      <c r="C110" s="10">
        <v>2040</v>
      </c>
    </row>
    <row r="111" spans="1:4" ht="60" customHeight="1" x14ac:dyDescent="0.2">
      <c r="A111" s="2" t="s">
        <v>347</v>
      </c>
      <c r="B111" s="3" t="s">
        <v>243</v>
      </c>
      <c r="C111" s="10">
        <f>C112+C113</f>
        <v>121500</v>
      </c>
    </row>
    <row r="112" spans="1:4" ht="79.5" customHeight="1" x14ac:dyDescent="0.2">
      <c r="A112" s="2" t="s">
        <v>385</v>
      </c>
      <c r="B112" s="3" t="s">
        <v>244</v>
      </c>
      <c r="C112" s="10">
        <v>76000</v>
      </c>
    </row>
    <row r="113" spans="1:3" ht="75.75" customHeight="1" x14ac:dyDescent="0.2">
      <c r="A113" s="2" t="s">
        <v>386</v>
      </c>
      <c r="B113" s="3" t="s">
        <v>245</v>
      </c>
      <c r="C113" s="10">
        <v>45500</v>
      </c>
    </row>
    <row r="114" spans="1:3" ht="60.75" customHeight="1" x14ac:dyDescent="0.2">
      <c r="A114" s="2" t="s">
        <v>387</v>
      </c>
      <c r="B114" s="3" t="s">
        <v>246</v>
      </c>
      <c r="C114" s="10">
        <f>C115</f>
        <v>206300</v>
      </c>
    </row>
    <row r="115" spans="1:3" ht="80.25" customHeight="1" x14ac:dyDescent="0.2">
      <c r="A115" s="2" t="s">
        <v>61</v>
      </c>
      <c r="B115" s="3" t="s">
        <v>247</v>
      </c>
      <c r="C115" s="10">
        <v>206300</v>
      </c>
    </row>
    <row r="116" spans="1:3" ht="48" customHeight="1" x14ac:dyDescent="0.2">
      <c r="A116" s="2" t="s">
        <v>60</v>
      </c>
      <c r="B116" s="3" t="s">
        <v>248</v>
      </c>
      <c r="C116" s="10">
        <f>C117</f>
        <v>66670</v>
      </c>
    </row>
    <row r="117" spans="1:3" ht="70.5" customHeight="1" x14ac:dyDescent="0.2">
      <c r="A117" s="2" t="s">
        <v>59</v>
      </c>
      <c r="B117" s="3" t="s">
        <v>249</v>
      </c>
      <c r="C117" s="10">
        <v>66670</v>
      </c>
    </row>
    <row r="118" spans="1:3" ht="44.25" customHeight="1" x14ac:dyDescent="0.2">
      <c r="A118" s="2" t="s">
        <v>58</v>
      </c>
      <c r="B118" s="3" t="s">
        <v>250</v>
      </c>
      <c r="C118" s="10">
        <f>C119</f>
        <v>2680</v>
      </c>
    </row>
    <row r="119" spans="1:3" ht="67.5" customHeight="1" x14ac:dyDescent="0.2">
      <c r="A119" s="2" t="s">
        <v>57</v>
      </c>
      <c r="B119" s="3" t="s">
        <v>251</v>
      </c>
      <c r="C119" s="10">
        <v>2680</v>
      </c>
    </row>
    <row r="120" spans="1:3" ht="56.25" customHeight="1" x14ac:dyDescent="0.2">
      <c r="A120" s="2" t="s">
        <v>56</v>
      </c>
      <c r="B120" s="3" t="s">
        <v>252</v>
      </c>
      <c r="C120" s="10">
        <f>C121</f>
        <v>60660</v>
      </c>
    </row>
    <row r="121" spans="1:3" ht="84" customHeight="1" x14ac:dyDescent="0.2">
      <c r="A121" s="2" t="s">
        <v>55</v>
      </c>
      <c r="B121" s="3" t="s">
        <v>253</v>
      </c>
      <c r="C121" s="10">
        <v>60660</v>
      </c>
    </row>
    <row r="122" spans="1:3" ht="77.25" customHeight="1" x14ac:dyDescent="0.2">
      <c r="A122" s="2" t="s">
        <v>348</v>
      </c>
      <c r="B122" s="3" t="s">
        <v>254</v>
      </c>
      <c r="C122" s="10">
        <f>C123</f>
        <v>19930</v>
      </c>
    </row>
    <row r="123" spans="1:3" ht="112.5" customHeight="1" x14ac:dyDescent="0.2">
      <c r="A123" s="2" t="s">
        <v>349</v>
      </c>
      <c r="B123" s="3" t="s">
        <v>255</v>
      </c>
      <c r="C123" s="10">
        <v>19930</v>
      </c>
    </row>
    <row r="124" spans="1:3" ht="59.25" customHeight="1" x14ac:dyDescent="0.2">
      <c r="A124" s="2" t="s">
        <v>54</v>
      </c>
      <c r="B124" s="3" t="s">
        <v>256</v>
      </c>
      <c r="C124" s="10">
        <f>C125</f>
        <v>330</v>
      </c>
    </row>
    <row r="125" spans="1:3" ht="71.25" customHeight="1" x14ac:dyDescent="0.2">
      <c r="A125" s="2" t="s">
        <v>53</v>
      </c>
      <c r="B125" s="3" t="s">
        <v>257</v>
      </c>
      <c r="C125" s="10">
        <v>330</v>
      </c>
    </row>
    <row r="126" spans="1:3" ht="44.25" customHeight="1" x14ac:dyDescent="0.2">
      <c r="A126" s="2" t="s">
        <v>52</v>
      </c>
      <c r="B126" s="3" t="s">
        <v>258</v>
      </c>
      <c r="C126" s="10">
        <f>C127</f>
        <v>856720</v>
      </c>
    </row>
    <row r="127" spans="1:3" ht="71.25" customHeight="1" x14ac:dyDescent="0.2">
      <c r="A127" s="2" t="s">
        <v>51</v>
      </c>
      <c r="B127" s="3" t="s">
        <v>259</v>
      </c>
      <c r="C127" s="10">
        <v>856720</v>
      </c>
    </row>
    <row r="128" spans="1:3" ht="65.25" customHeight="1" x14ac:dyDescent="0.2">
      <c r="A128" s="2" t="s">
        <v>50</v>
      </c>
      <c r="B128" s="3" t="s">
        <v>260</v>
      </c>
      <c r="C128" s="10">
        <f>C129</f>
        <v>608770</v>
      </c>
    </row>
    <row r="129" spans="1:8" ht="72.75" customHeight="1" x14ac:dyDescent="0.2">
      <c r="A129" s="2" t="s">
        <v>49</v>
      </c>
      <c r="B129" s="3" t="s">
        <v>261</v>
      </c>
      <c r="C129" s="10">
        <v>608770</v>
      </c>
    </row>
    <row r="130" spans="1:8" ht="94.5" customHeight="1" x14ac:dyDescent="0.2">
      <c r="A130" s="2" t="s">
        <v>388</v>
      </c>
      <c r="B130" s="3" t="s">
        <v>341</v>
      </c>
      <c r="C130" s="10">
        <f>C131</f>
        <v>6670</v>
      </c>
    </row>
    <row r="131" spans="1:8" ht="114.75" x14ac:dyDescent="0.2">
      <c r="A131" s="2" t="s">
        <v>48</v>
      </c>
      <c r="B131" s="3" t="s">
        <v>262</v>
      </c>
      <c r="C131" s="10">
        <v>6670</v>
      </c>
    </row>
    <row r="132" spans="1:8" ht="33" customHeight="1" x14ac:dyDescent="0.2">
      <c r="A132" s="2" t="s">
        <v>47</v>
      </c>
      <c r="B132" s="3" t="s">
        <v>263</v>
      </c>
      <c r="C132" s="10">
        <f>C133</f>
        <v>81300</v>
      </c>
    </row>
    <row r="133" spans="1:8" ht="56.25" customHeight="1" x14ac:dyDescent="0.2">
      <c r="A133" s="2" t="s">
        <v>46</v>
      </c>
      <c r="B133" s="3" t="s">
        <v>264</v>
      </c>
      <c r="C133" s="10">
        <v>81300</v>
      </c>
    </row>
    <row r="134" spans="1:8" ht="21" customHeight="1" x14ac:dyDescent="0.2">
      <c r="A134" s="2" t="s">
        <v>45</v>
      </c>
      <c r="B134" s="3" t="s">
        <v>265</v>
      </c>
      <c r="C134" s="10">
        <f>C135+C136</f>
        <v>3025000</v>
      </c>
    </row>
    <row r="135" spans="1:8" ht="128.25" customHeight="1" x14ac:dyDescent="0.2">
      <c r="A135" s="2" t="s">
        <v>350</v>
      </c>
      <c r="B135" s="3" t="s">
        <v>266</v>
      </c>
      <c r="C135" s="10">
        <v>3005000</v>
      </c>
    </row>
    <row r="136" spans="1:8" ht="32.25" customHeight="1" x14ac:dyDescent="0.2">
      <c r="A136" s="2" t="s">
        <v>44</v>
      </c>
      <c r="B136" s="3" t="s">
        <v>267</v>
      </c>
      <c r="C136" s="10">
        <f>C137</f>
        <v>20000</v>
      </c>
    </row>
    <row r="137" spans="1:8" ht="42.75" customHeight="1" x14ac:dyDescent="0.2">
      <c r="A137" s="2" t="s">
        <v>351</v>
      </c>
      <c r="B137" s="3" t="s">
        <v>268</v>
      </c>
      <c r="C137" s="10">
        <v>20000</v>
      </c>
    </row>
    <row r="138" spans="1:8" ht="18.75" customHeight="1" x14ac:dyDescent="0.2">
      <c r="A138" s="2" t="s">
        <v>43</v>
      </c>
      <c r="B138" s="3" t="s">
        <v>269</v>
      </c>
      <c r="C138" s="10">
        <f>C139+C205+C202+C208</f>
        <v>5185745468.5199986</v>
      </c>
    </row>
    <row r="139" spans="1:8" ht="29.25" customHeight="1" x14ac:dyDescent="0.2">
      <c r="A139" s="2" t="s">
        <v>42</v>
      </c>
      <c r="B139" s="3" t="s">
        <v>270</v>
      </c>
      <c r="C139" s="10">
        <f>C140+C147+C178+C193</f>
        <v>5029823152.7999992</v>
      </c>
      <c r="D139" s="16">
        <f>C139-C194</f>
        <v>4474590144.0599995</v>
      </c>
    </row>
    <row r="140" spans="1:8" ht="15" customHeight="1" x14ac:dyDescent="0.2">
      <c r="A140" s="2" t="s">
        <v>41</v>
      </c>
      <c r="B140" s="3" t="s">
        <v>271</v>
      </c>
      <c r="C140" s="10">
        <f>C141+C143+C145</f>
        <v>1217565900</v>
      </c>
    </row>
    <row r="141" spans="1:8" ht="16.5" customHeight="1" x14ac:dyDescent="0.2">
      <c r="A141" s="2" t="s">
        <v>40</v>
      </c>
      <c r="B141" s="3" t="s">
        <v>272</v>
      </c>
      <c r="C141" s="10">
        <f>C142</f>
        <v>925067000</v>
      </c>
    </row>
    <row r="142" spans="1:8" ht="31.5" customHeight="1" x14ac:dyDescent="0.2">
      <c r="A142" s="2" t="s">
        <v>323</v>
      </c>
      <c r="B142" s="3" t="s">
        <v>273</v>
      </c>
      <c r="C142" s="10">
        <v>925067000</v>
      </c>
    </row>
    <row r="143" spans="1:8" ht="31.5" customHeight="1" x14ac:dyDescent="0.2">
      <c r="A143" s="2" t="s">
        <v>39</v>
      </c>
      <c r="B143" s="3" t="s">
        <v>274</v>
      </c>
      <c r="C143" s="10">
        <f>C144</f>
        <v>275726700</v>
      </c>
    </row>
    <row r="144" spans="1:8" ht="27.75" customHeight="1" x14ac:dyDescent="0.2">
      <c r="A144" s="2" t="s">
        <v>38</v>
      </c>
      <c r="B144" s="3" t="s">
        <v>275</v>
      </c>
      <c r="C144" s="10">
        <f>184625300+56421700+29465300+5214400</f>
        <v>275726700</v>
      </c>
      <c r="H144" s="12"/>
    </row>
    <row r="145" spans="1:8" ht="19.5" customHeight="1" x14ac:dyDescent="0.2">
      <c r="A145" s="2" t="s">
        <v>373</v>
      </c>
      <c r="B145" s="3" t="s">
        <v>371</v>
      </c>
      <c r="C145" s="10">
        <f>C146</f>
        <v>16772200</v>
      </c>
      <c r="H145" s="12"/>
    </row>
    <row r="146" spans="1:8" ht="20.25" customHeight="1" x14ac:dyDescent="0.2">
      <c r="A146" s="2" t="s">
        <v>374</v>
      </c>
      <c r="B146" s="3" t="s">
        <v>372</v>
      </c>
      <c r="C146" s="10">
        <f>4750000+12022200</f>
        <v>16772200</v>
      </c>
      <c r="H146" s="12"/>
    </row>
    <row r="147" spans="1:8" ht="34.5" customHeight="1" x14ac:dyDescent="0.2">
      <c r="A147" s="2" t="s">
        <v>37</v>
      </c>
      <c r="B147" s="3" t="s">
        <v>276</v>
      </c>
      <c r="C147" s="10">
        <f>C148+C150+C152+C156+C158+C160+C162+C164+C166+C168+C170+C174+C176+C172+C154</f>
        <v>1113719444.0599999</v>
      </c>
    </row>
    <row r="148" spans="1:8" ht="54" customHeight="1" x14ac:dyDescent="0.2">
      <c r="A148" s="2" t="s">
        <v>36</v>
      </c>
      <c r="B148" s="3" t="s">
        <v>277</v>
      </c>
      <c r="C148" s="10">
        <f>C149</f>
        <v>199190700</v>
      </c>
    </row>
    <row r="149" spans="1:8" ht="54" customHeight="1" x14ac:dyDescent="0.2">
      <c r="A149" s="2" t="s">
        <v>35</v>
      </c>
      <c r="B149" s="3" t="s">
        <v>278</v>
      </c>
      <c r="C149" s="10">
        <f>28432000+169897800+860900</f>
        <v>199190700</v>
      </c>
    </row>
    <row r="150" spans="1:8" ht="29.25" customHeight="1" x14ac:dyDescent="0.2">
      <c r="A150" s="2" t="s">
        <v>34</v>
      </c>
      <c r="B150" s="3" t="s">
        <v>279</v>
      </c>
      <c r="C150" s="10">
        <f>C151</f>
        <v>98493200</v>
      </c>
    </row>
    <row r="151" spans="1:8" ht="30" customHeight="1" x14ac:dyDescent="0.2">
      <c r="A151" s="2" t="s">
        <v>33</v>
      </c>
      <c r="B151" s="3" t="s">
        <v>280</v>
      </c>
      <c r="C151" s="10">
        <v>98493200</v>
      </c>
    </row>
    <row r="152" spans="1:8" ht="55.5" customHeight="1" x14ac:dyDescent="0.2">
      <c r="A152" s="2" t="s">
        <v>331</v>
      </c>
      <c r="B152" s="3" t="s">
        <v>332</v>
      </c>
      <c r="C152" s="10">
        <f>C153</f>
        <v>2957000</v>
      </c>
    </row>
    <row r="153" spans="1:8" ht="61.5" customHeight="1" x14ac:dyDescent="0.2">
      <c r="A153" s="2" t="s">
        <v>333</v>
      </c>
      <c r="B153" s="3" t="s">
        <v>334</v>
      </c>
      <c r="C153" s="10">
        <f>3255000-298000</f>
        <v>2957000</v>
      </c>
    </row>
    <row r="154" spans="1:8" ht="67.5" customHeight="1" x14ac:dyDescent="0.2">
      <c r="A154" s="2" t="s">
        <v>407</v>
      </c>
      <c r="B154" s="3" t="s">
        <v>405</v>
      </c>
      <c r="C154" s="10">
        <f>C155</f>
        <v>133972700</v>
      </c>
    </row>
    <row r="155" spans="1:8" ht="68.25" customHeight="1" x14ac:dyDescent="0.2">
      <c r="A155" s="2" t="s">
        <v>408</v>
      </c>
      <c r="B155" s="3" t="s">
        <v>406</v>
      </c>
      <c r="C155" s="10">
        <v>133972700</v>
      </c>
    </row>
    <row r="156" spans="1:8" ht="42.75" customHeight="1" x14ac:dyDescent="0.2">
      <c r="A156" s="2" t="s">
        <v>32</v>
      </c>
      <c r="B156" s="3" t="s">
        <v>281</v>
      </c>
      <c r="C156" s="10">
        <f>C157</f>
        <v>4438000</v>
      </c>
    </row>
    <row r="157" spans="1:8" ht="43.5" customHeight="1" x14ac:dyDescent="0.2">
      <c r="A157" s="2" t="s">
        <v>31</v>
      </c>
      <c r="B157" s="3" t="s">
        <v>282</v>
      </c>
      <c r="C157" s="10">
        <f>4883000-445000</f>
        <v>4438000</v>
      </c>
    </row>
    <row r="158" spans="1:8" ht="32.25" customHeight="1" x14ac:dyDescent="0.2">
      <c r="A158" s="2" t="s">
        <v>30</v>
      </c>
      <c r="B158" s="3" t="s">
        <v>283</v>
      </c>
      <c r="C158" s="10">
        <f>C159</f>
        <v>515100</v>
      </c>
    </row>
    <row r="159" spans="1:8" ht="33" customHeight="1" x14ac:dyDescent="0.2">
      <c r="A159" s="2" t="s">
        <v>29</v>
      </c>
      <c r="B159" s="3" t="s">
        <v>284</v>
      </c>
      <c r="C159" s="10">
        <f>515100+5.39-5.39</f>
        <v>515100</v>
      </c>
    </row>
    <row r="160" spans="1:8" ht="55.5" customHeight="1" x14ac:dyDescent="0.2">
      <c r="A160" s="2" t="s">
        <v>28</v>
      </c>
      <c r="B160" s="3" t="s">
        <v>285</v>
      </c>
      <c r="C160" s="10">
        <f>C161</f>
        <v>1464400</v>
      </c>
    </row>
    <row r="161" spans="1:3" ht="71.25" customHeight="1" x14ac:dyDescent="0.2">
      <c r="A161" s="2" t="s">
        <v>27</v>
      </c>
      <c r="B161" s="3" t="s">
        <v>286</v>
      </c>
      <c r="C161" s="10">
        <v>1464400</v>
      </c>
    </row>
    <row r="162" spans="1:3" ht="55.5" customHeight="1" x14ac:dyDescent="0.2">
      <c r="A162" s="2" t="s">
        <v>353</v>
      </c>
      <c r="B162" s="3" t="s">
        <v>287</v>
      </c>
      <c r="C162" s="10">
        <f>C163</f>
        <v>3208800</v>
      </c>
    </row>
    <row r="163" spans="1:3" ht="58.5" customHeight="1" x14ac:dyDescent="0.2">
      <c r="A163" s="2" t="s">
        <v>354</v>
      </c>
      <c r="B163" s="3" t="s">
        <v>288</v>
      </c>
      <c r="C163" s="10">
        <v>3208800</v>
      </c>
    </row>
    <row r="164" spans="1:3" ht="42" customHeight="1" x14ac:dyDescent="0.2">
      <c r="A164" s="2" t="s">
        <v>324</v>
      </c>
      <c r="B164" s="3" t="s">
        <v>289</v>
      </c>
      <c r="C164" s="10">
        <f>C165</f>
        <v>22066900</v>
      </c>
    </row>
    <row r="165" spans="1:3" ht="57" customHeight="1" x14ac:dyDescent="0.2">
      <c r="A165" s="2" t="s">
        <v>26</v>
      </c>
      <c r="B165" s="3" t="s">
        <v>290</v>
      </c>
      <c r="C165" s="10">
        <v>22066900</v>
      </c>
    </row>
    <row r="166" spans="1:3" ht="32.25" customHeight="1" x14ac:dyDescent="0.2">
      <c r="A166" s="2" t="s">
        <v>25</v>
      </c>
      <c r="B166" s="3" t="s">
        <v>291</v>
      </c>
      <c r="C166" s="10">
        <f>C167</f>
        <v>10305000</v>
      </c>
    </row>
    <row r="167" spans="1:3" ht="31.5" customHeight="1" x14ac:dyDescent="0.2">
      <c r="A167" s="2" t="s">
        <v>24</v>
      </c>
      <c r="B167" s="3" t="s">
        <v>292</v>
      </c>
      <c r="C167" s="10">
        <f>11974800-1669800</f>
        <v>10305000</v>
      </c>
    </row>
    <row r="168" spans="1:3" ht="15.75" customHeight="1" x14ac:dyDescent="0.2">
      <c r="A168" s="2" t="s">
        <v>23</v>
      </c>
      <c r="B168" s="3" t="s">
        <v>293</v>
      </c>
      <c r="C168" s="10">
        <f>C169</f>
        <v>10096800</v>
      </c>
    </row>
    <row r="169" spans="1:3" ht="28.5" customHeight="1" x14ac:dyDescent="0.2">
      <c r="A169" s="2" t="s">
        <v>22</v>
      </c>
      <c r="B169" s="3" t="s">
        <v>294</v>
      </c>
      <c r="C169" s="10">
        <f>8764200+1332600</f>
        <v>10096800</v>
      </c>
    </row>
    <row r="170" spans="1:3" ht="30" customHeight="1" x14ac:dyDescent="0.2">
      <c r="A170" s="2" t="s">
        <v>21</v>
      </c>
      <c r="B170" s="3" t="s">
        <v>295</v>
      </c>
      <c r="C170" s="10">
        <f>C171</f>
        <v>10493202.68</v>
      </c>
    </row>
    <row r="171" spans="1:3" ht="32.25" customHeight="1" x14ac:dyDescent="0.2">
      <c r="A171" s="2" t="s">
        <v>325</v>
      </c>
      <c r="B171" s="3" t="s">
        <v>296</v>
      </c>
      <c r="C171" s="10">
        <f>10493200+2.68</f>
        <v>10493202.68</v>
      </c>
    </row>
    <row r="172" spans="1:3" ht="32.25" customHeight="1" x14ac:dyDescent="0.2">
      <c r="A172" s="2" t="s">
        <v>357</v>
      </c>
      <c r="B172" s="3" t="s">
        <v>355</v>
      </c>
      <c r="C172" s="10">
        <f>C173</f>
        <v>2792541.38</v>
      </c>
    </row>
    <row r="173" spans="1:3" ht="32.25" customHeight="1" x14ac:dyDescent="0.2">
      <c r="A173" s="2" t="s">
        <v>358</v>
      </c>
      <c r="B173" s="3" t="s">
        <v>356</v>
      </c>
      <c r="C173" s="10">
        <f>305998.31+2486543.07</f>
        <v>2792541.38</v>
      </c>
    </row>
    <row r="174" spans="1:3" ht="32.25" customHeight="1" x14ac:dyDescent="0.2">
      <c r="A174" s="2" t="s">
        <v>335</v>
      </c>
      <c r="B174" s="3" t="s">
        <v>336</v>
      </c>
      <c r="C174" s="10">
        <f>C175</f>
        <v>55298300</v>
      </c>
    </row>
    <row r="175" spans="1:3" ht="32.25" customHeight="1" x14ac:dyDescent="0.2">
      <c r="A175" s="2" t="s">
        <v>337</v>
      </c>
      <c r="B175" s="3" t="s">
        <v>345</v>
      </c>
      <c r="C175" s="10">
        <v>55298300</v>
      </c>
    </row>
    <row r="176" spans="1:3" ht="20.25" customHeight="1" x14ac:dyDescent="0.2">
      <c r="A176" s="2" t="s">
        <v>20</v>
      </c>
      <c r="B176" s="3" t="s">
        <v>297</v>
      </c>
      <c r="C176" s="10">
        <f>C177</f>
        <v>558426800</v>
      </c>
    </row>
    <row r="177" spans="1:3" ht="16.5" customHeight="1" x14ac:dyDescent="0.2">
      <c r="A177" s="2" t="s">
        <v>19</v>
      </c>
      <c r="B177" s="3" t="s">
        <v>298</v>
      </c>
      <c r="C177" s="10">
        <f>499060300-3320300+24741400+31406400+2035600+6846000-2342600</f>
        <v>558426800</v>
      </c>
    </row>
    <row r="178" spans="1:3" ht="20.25" customHeight="1" x14ac:dyDescent="0.2">
      <c r="A178" s="2" t="s">
        <v>18</v>
      </c>
      <c r="B178" s="3" t="s">
        <v>299</v>
      </c>
      <c r="C178" s="10">
        <f>C179+C181+C183+C185+C187+C189+C191</f>
        <v>2040969200</v>
      </c>
    </row>
    <row r="179" spans="1:3" ht="30" customHeight="1" x14ac:dyDescent="0.2">
      <c r="A179" s="2" t="s">
        <v>17</v>
      </c>
      <c r="B179" s="3" t="s">
        <v>300</v>
      </c>
      <c r="C179" s="10">
        <f>C180</f>
        <v>2010704600</v>
      </c>
    </row>
    <row r="180" spans="1:3" ht="30" customHeight="1" x14ac:dyDescent="0.2">
      <c r="A180" s="2" t="s">
        <v>16</v>
      </c>
      <c r="B180" s="3" t="s">
        <v>301</v>
      </c>
      <c r="C180" s="10">
        <f>1946696600+115135300-31082500-118500-25988900+7562600-1500000</f>
        <v>2010704600</v>
      </c>
    </row>
    <row r="181" spans="1:3" ht="54.75" customHeight="1" x14ac:dyDescent="0.2">
      <c r="A181" s="2" t="s">
        <v>15</v>
      </c>
      <c r="B181" s="3" t="s">
        <v>302</v>
      </c>
      <c r="C181" s="10">
        <f>C182</f>
        <v>13620000</v>
      </c>
    </row>
    <row r="182" spans="1:3" ht="56.25" customHeight="1" x14ac:dyDescent="0.2">
      <c r="A182" s="2" t="s">
        <v>14</v>
      </c>
      <c r="B182" s="3" t="s">
        <v>303</v>
      </c>
      <c r="C182" s="10">
        <v>13620000</v>
      </c>
    </row>
    <row r="183" spans="1:3" ht="47.25" customHeight="1" x14ac:dyDescent="0.2">
      <c r="A183" s="2" t="s">
        <v>342</v>
      </c>
      <c r="B183" s="3" t="s">
        <v>343</v>
      </c>
      <c r="C183" s="10">
        <f>C184</f>
        <v>4911600</v>
      </c>
    </row>
    <row r="184" spans="1:3" ht="44.25" customHeight="1" x14ac:dyDescent="0.2">
      <c r="A184" s="2" t="s">
        <v>338</v>
      </c>
      <c r="B184" s="3" t="s">
        <v>344</v>
      </c>
      <c r="C184" s="10">
        <f>4903300+8300</f>
        <v>4911600</v>
      </c>
    </row>
    <row r="185" spans="1:3" ht="45.75" customHeight="1" x14ac:dyDescent="0.2">
      <c r="A185" s="2" t="s">
        <v>13</v>
      </c>
      <c r="B185" s="3" t="s">
        <v>304</v>
      </c>
      <c r="C185" s="10">
        <f>C186</f>
        <v>17600</v>
      </c>
    </row>
    <row r="186" spans="1:3" ht="55.5" customHeight="1" x14ac:dyDescent="0.2">
      <c r="A186" s="2" t="s">
        <v>12</v>
      </c>
      <c r="B186" s="3" t="s">
        <v>305</v>
      </c>
      <c r="C186" s="10">
        <v>17600</v>
      </c>
    </row>
    <row r="187" spans="1:3" ht="45.75" customHeight="1" x14ac:dyDescent="0.2">
      <c r="A187" s="2" t="s">
        <v>11</v>
      </c>
      <c r="B187" s="3" t="s">
        <v>306</v>
      </c>
      <c r="C187" s="10">
        <f>C188</f>
        <v>1981000</v>
      </c>
    </row>
    <row r="188" spans="1:3" ht="58.5" customHeight="1" x14ac:dyDescent="0.2">
      <c r="A188" s="2" t="s">
        <v>10</v>
      </c>
      <c r="B188" s="3" t="s">
        <v>307</v>
      </c>
      <c r="C188" s="10">
        <v>1981000</v>
      </c>
    </row>
    <row r="189" spans="1:3" ht="57" customHeight="1" x14ac:dyDescent="0.2">
      <c r="A189" s="2" t="s">
        <v>9</v>
      </c>
      <c r="B189" s="3" t="s">
        <v>308</v>
      </c>
      <c r="C189" s="10">
        <f>C190</f>
        <v>2046600</v>
      </c>
    </row>
    <row r="190" spans="1:3" ht="56.25" customHeight="1" x14ac:dyDescent="0.2">
      <c r="A190" s="2" t="s">
        <v>8</v>
      </c>
      <c r="B190" s="3" t="s">
        <v>309</v>
      </c>
      <c r="C190" s="10">
        <v>2046600</v>
      </c>
    </row>
    <row r="191" spans="1:3" ht="30" customHeight="1" x14ac:dyDescent="0.2">
      <c r="A191" s="2" t="s">
        <v>7</v>
      </c>
      <c r="B191" s="3" t="s">
        <v>310</v>
      </c>
      <c r="C191" s="10">
        <f>C192</f>
        <v>7687800</v>
      </c>
    </row>
    <row r="192" spans="1:3" ht="31.5" customHeight="1" x14ac:dyDescent="0.2">
      <c r="A192" s="2" t="s">
        <v>6</v>
      </c>
      <c r="B192" s="3" t="s">
        <v>311</v>
      </c>
      <c r="C192" s="10">
        <v>7687800</v>
      </c>
    </row>
    <row r="193" spans="1:6" ht="20.25" customHeight="1" x14ac:dyDescent="0.2">
      <c r="A193" s="2" t="s">
        <v>5</v>
      </c>
      <c r="B193" s="3" t="s">
        <v>312</v>
      </c>
      <c r="C193" s="10">
        <f>C194+C196+C198+C200</f>
        <v>657568608.73999989</v>
      </c>
    </row>
    <row r="194" spans="1:6" ht="42.75" customHeight="1" x14ac:dyDescent="0.2">
      <c r="A194" s="2" t="s">
        <v>319</v>
      </c>
      <c r="B194" s="3" t="s">
        <v>320</v>
      </c>
      <c r="C194" s="10">
        <f>C195</f>
        <v>555233008.73999989</v>
      </c>
    </row>
    <row r="195" spans="1:6" ht="57.75" customHeight="1" x14ac:dyDescent="0.2">
      <c r="A195" s="2" t="s">
        <v>321</v>
      </c>
      <c r="B195" s="3" t="s">
        <v>322</v>
      </c>
      <c r="C195" s="10">
        <f>253550979.62+2285850+39390021.33+315281.52+300000+299316+350000+4990000+101500+9137300+10000000+919065.06+7148826.24+57077456.61+100000+150731100.39+1175293.8-591833.69+1591053.98+16361797.88</f>
        <v>555233008.73999989</v>
      </c>
      <c r="F195" s="12"/>
    </row>
    <row r="196" spans="1:6" ht="108.75" customHeight="1" x14ac:dyDescent="0.2">
      <c r="A196" s="2" t="s">
        <v>390</v>
      </c>
      <c r="B196" s="3" t="s">
        <v>382</v>
      </c>
      <c r="C196" s="10">
        <f>C197</f>
        <v>449700</v>
      </c>
      <c r="F196" s="12"/>
    </row>
    <row r="197" spans="1:6" ht="120" customHeight="1" x14ac:dyDescent="0.2">
      <c r="A197" s="2" t="s">
        <v>389</v>
      </c>
      <c r="B197" s="3" t="s">
        <v>383</v>
      </c>
      <c r="C197" s="10">
        <v>449700</v>
      </c>
      <c r="F197" s="12"/>
    </row>
    <row r="198" spans="1:6" ht="83.25" customHeight="1" x14ac:dyDescent="0.2">
      <c r="A198" s="2" t="s">
        <v>4</v>
      </c>
      <c r="B198" s="3" t="s">
        <v>313</v>
      </c>
      <c r="C198" s="10">
        <f>C199</f>
        <v>72469700</v>
      </c>
    </row>
    <row r="199" spans="1:6" ht="96" customHeight="1" x14ac:dyDescent="0.2">
      <c r="A199" s="2" t="s">
        <v>326</v>
      </c>
      <c r="B199" s="3" t="s">
        <v>314</v>
      </c>
      <c r="C199" s="10">
        <f>37494200+6025100+28950400</f>
        <v>72469700</v>
      </c>
    </row>
    <row r="200" spans="1:6" ht="20.25" customHeight="1" x14ac:dyDescent="0.2">
      <c r="A200" s="2" t="s">
        <v>3</v>
      </c>
      <c r="B200" s="3" t="s">
        <v>315</v>
      </c>
      <c r="C200" s="10">
        <f>C201</f>
        <v>29416200</v>
      </c>
    </row>
    <row r="201" spans="1:6" ht="35.25" customHeight="1" x14ac:dyDescent="0.2">
      <c r="A201" s="2" t="s">
        <v>2</v>
      </c>
      <c r="B201" s="3" t="s">
        <v>316</v>
      </c>
      <c r="C201" s="10">
        <f>22002600+740000+407000+2000000+200000+3475200+700000+1697180+60000-2000000+120000+220000+156220-228752.91-133247.09</f>
        <v>29416200</v>
      </c>
    </row>
    <row r="202" spans="1:6" ht="35.25" customHeight="1" x14ac:dyDescent="0.2">
      <c r="A202" s="2" t="s">
        <v>363</v>
      </c>
      <c r="B202" s="5" t="s">
        <v>362</v>
      </c>
      <c r="C202" s="10">
        <f>C203</f>
        <v>550000</v>
      </c>
    </row>
    <row r="203" spans="1:6" ht="35.25" customHeight="1" x14ac:dyDescent="0.2">
      <c r="A203" s="2" t="s">
        <v>359</v>
      </c>
      <c r="B203" s="5" t="s">
        <v>360</v>
      </c>
      <c r="C203" s="10">
        <f>C204</f>
        <v>550000</v>
      </c>
    </row>
    <row r="204" spans="1:6" ht="35.25" customHeight="1" x14ac:dyDescent="0.2">
      <c r="A204" s="2" t="s">
        <v>361</v>
      </c>
      <c r="B204" s="5" t="s">
        <v>364</v>
      </c>
      <c r="C204" s="10">
        <f>250000+300000</f>
        <v>550000</v>
      </c>
    </row>
    <row r="205" spans="1:6" ht="18.75" customHeight="1" x14ac:dyDescent="0.2">
      <c r="A205" s="2" t="s">
        <v>1</v>
      </c>
      <c r="B205" s="3" t="s">
        <v>317</v>
      </c>
      <c r="C205" s="10">
        <f>C206</f>
        <v>155591124.03</v>
      </c>
    </row>
    <row r="206" spans="1:6" ht="21" customHeight="1" x14ac:dyDescent="0.2">
      <c r="A206" s="2" t="s">
        <v>339</v>
      </c>
      <c r="B206" s="3" t="s">
        <v>340</v>
      </c>
      <c r="C206" s="10">
        <f>C207</f>
        <v>155591124.03</v>
      </c>
    </row>
    <row r="207" spans="1:6" ht="25.5" x14ac:dyDescent="0.2">
      <c r="A207" s="2" t="s">
        <v>0</v>
      </c>
      <c r="B207" s="3" t="s">
        <v>318</v>
      </c>
      <c r="C207" s="10">
        <f>6967487.63+20000000-1902000+403920-535269+30000000+100000000+92105.4+269380+295500</f>
        <v>155591124.03</v>
      </c>
    </row>
    <row r="208" spans="1:6" ht="42" customHeight="1" x14ac:dyDescent="0.2">
      <c r="A208" s="2" t="s">
        <v>368</v>
      </c>
      <c r="B208" s="3" t="s">
        <v>365</v>
      </c>
      <c r="C208" s="10">
        <f>C209</f>
        <v>-218808.31</v>
      </c>
    </row>
    <row r="209" spans="1:3" ht="39.75" customHeight="1" x14ac:dyDescent="0.2">
      <c r="A209" s="2" t="s">
        <v>369</v>
      </c>
      <c r="B209" s="3" t="s">
        <v>366</v>
      </c>
      <c r="C209" s="10">
        <f>C210</f>
        <v>-218808.31</v>
      </c>
    </row>
    <row r="210" spans="1:3" ht="43.5" customHeight="1" x14ac:dyDescent="0.2">
      <c r="A210" s="2" t="s">
        <v>370</v>
      </c>
      <c r="B210" s="3" t="s">
        <v>367</v>
      </c>
      <c r="C210" s="10">
        <f>-1888.22+(-62814.92)+(-39984.32)-24000+(-90120.85)</f>
        <v>-218808.31</v>
      </c>
    </row>
    <row r="211" spans="1:3" x14ac:dyDescent="0.2">
      <c r="A211" s="4"/>
      <c r="B211" s="4"/>
      <c r="C211" s="11"/>
    </row>
    <row r="212" spans="1:3" x14ac:dyDescent="0.2">
      <c r="A212" s="4"/>
      <c r="B212" s="4"/>
      <c r="C212" s="11"/>
    </row>
    <row r="213" spans="1:3" x14ac:dyDescent="0.2">
      <c r="A213" s="4"/>
      <c r="B213" s="4"/>
      <c r="C213" s="11"/>
    </row>
    <row r="214" spans="1:3" x14ac:dyDescent="0.2">
      <c r="A214" s="4"/>
      <c r="B214" s="4"/>
      <c r="C214" s="11"/>
    </row>
    <row r="215" spans="1:3" x14ac:dyDescent="0.2">
      <c r="A215" s="4"/>
      <c r="B215" s="4"/>
      <c r="C215" s="11"/>
    </row>
    <row r="216" spans="1:3" x14ac:dyDescent="0.2">
      <c r="A216" s="4"/>
      <c r="B216" s="4"/>
      <c r="C216" s="11"/>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(2024)</vt:lpstr>
      <vt:lpstr>'Приложение 1 (2024)'!Заголовки_для_печати</vt:lpstr>
      <vt:lpstr>'Приложение 1 (2024)'!Область_печати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2024-08-28T10:49:45Z</cp:lastPrinted>
  <dcterms:created xsi:type="dcterms:W3CDTF">2023-10-26T08:47:33Z</dcterms:created>
  <dcterms:modified xsi:type="dcterms:W3CDTF">2024-11-11T12:36:27Z</dcterms:modified>
</cp:coreProperties>
</file>